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700" windowHeight="9330"/>
  </bookViews>
  <sheets>
    <sheet name="list 1" sheetId="1" r:id="rId1"/>
  </sheets>
  <calcPr calcId="14562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5" i="1"/>
  <c r="E26" i="1" s="1"/>
  <c r="E7" i="1"/>
  <c r="E23" i="1" l="1"/>
  <c r="E28" i="1" s="1"/>
</calcChain>
</file>

<file path=xl/comments1.xml><?xml version="1.0" encoding="utf-8"?>
<comments xmlns="http://schemas.openxmlformats.org/spreadsheetml/2006/main">
  <authors>
    <author>Autor</author>
  </authors>
  <commentList>
    <comment ref="F23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*2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*3</t>
        </r>
      </text>
    </comment>
  </commentList>
</comments>
</file>

<file path=xl/sharedStrings.xml><?xml version="1.0" encoding="utf-8"?>
<sst xmlns="http://schemas.openxmlformats.org/spreadsheetml/2006/main" count="58" uniqueCount="43">
  <si>
    <t>podpis zhotovitele</t>
  </si>
  <si>
    <t>komodita</t>
  </si>
  <si>
    <t>počet</t>
  </si>
  <si>
    <t>cena v Kč bez DPH</t>
  </si>
  <si>
    <t>způsobilé výdaje</t>
  </si>
  <si>
    <t>nezpůsobilé výdaje</t>
  </si>
  <si>
    <t>rozdělení způsobilé/nezpůsobilé výdaje*1</t>
  </si>
  <si>
    <t>*1 pouze pro potřeby zadavatele</t>
  </si>
  <si>
    <t>Analýza prostředí</t>
  </si>
  <si>
    <t>Nastavení workflow</t>
  </si>
  <si>
    <t>Nastavení prostředí na míru (Materiál, Program, Zápis, Usnesení)</t>
  </si>
  <si>
    <t>Tvorba tiskových sestav (Materiál, Program, Zápis, Usnesení)</t>
  </si>
  <si>
    <t>Zajištění sériového i paralelního připomínkování</t>
  </si>
  <si>
    <t>Akceptace připomínek</t>
  </si>
  <si>
    <t>Nastavení úrovně číslování usnesení</t>
  </si>
  <si>
    <t>Zajištění anonymizace usnesení, důvodových zpráv</t>
  </si>
  <si>
    <t>Distribuce materiálů a zveřejnění na internet</t>
  </si>
  <si>
    <t>Automatická tvorba a evidence úkolů</t>
  </si>
  <si>
    <t>Úpravy uživatelských záložek</t>
  </si>
  <si>
    <t>Nástroj na konverzi a úpravu dokumetů do PDF</t>
  </si>
  <si>
    <t>Projektové řízení</t>
  </si>
  <si>
    <t>Dokumentace</t>
  </si>
  <si>
    <t>Implementace, konfigurace a integrace s Portálem úředníka</t>
  </si>
  <si>
    <t>Zaškolení IS</t>
  </si>
  <si>
    <t>Technická podpora - 1 rok</t>
  </si>
  <si>
    <t>A</t>
  </si>
  <si>
    <t>B</t>
  </si>
  <si>
    <t>C</t>
  </si>
  <si>
    <t>D</t>
  </si>
  <si>
    <t>E</t>
  </si>
  <si>
    <t>cena za daný počet v Kč bez DPH (E=CxD)</t>
  </si>
  <si>
    <t>dodavatel vyplní žlutě vyznačené části buňky</t>
  </si>
  <si>
    <t>PŘÍLOHA pro část 1 VZ - Výkaz výměr - IS1 pro přípravu materiálů pro RM a ZM</t>
  </si>
  <si>
    <t>součet všech nezpůsobilých výdajů</t>
  </si>
  <si>
    <t>součet všech způsobilých výdajů *2</t>
  </si>
  <si>
    <t>celkový součet všech způsobilých a nezpůsobých výdajů *4</t>
  </si>
  <si>
    <t>*3 cena za 1 rok technické podpory, kterou uvede dodavatel ve smlouvě o technické podpoře</t>
  </si>
  <si>
    <t>*2 cena za dodávku informačního systému, kterou uvede dodavatel ve smlouvě o dílo</t>
  </si>
  <si>
    <t>* 4 celková cena za kompletní předmět plnění veřejné zakázky, kterou dodavatel uvede v krycím listu; tato cena bude hodnocena v rámci hodnocení nabídek (dodavatel v krycím listu uvede také cenu s DPH)</t>
  </si>
  <si>
    <r>
      <rPr>
        <b/>
        <sz val="11"/>
        <color rgb="FFFF0000"/>
        <rFont val="Calibri"/>
        <family val="2"/>
        <charset val="238"/>
        <scheme val="minor"/>
      </rPr>
      <t>pozn.: cena za 1 rok technické podpory nesmí přesáhnout 15% z ceny součtu všech způsobilých výdajů (tj. ceny za dodávku informačního systému). Příklad: v případě výsledného součtu všech způsobilých výdajů v celkové hodnotě 100.000,- Kč,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nesmí cena za 1 rok technické podpory přesáhnout 15.000,- Kč.</t>
    </r>
  </si>
  <si>
    <t>dne …………………………...</t>
  </si>
  <si>
    <t>V ……………………………</t>
  </si>
  <si>
    <t>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</si>
</sst>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</font>
    <font>
      <b/>
      <sz val="12"/>
      <color indexed="8"/>
      <name val="Calibri"/>
      <family val="2"/>
      <charset val="238"/>
    </font>
    <font>
      <i/>
      <sz val="8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0" xfId="0" applyFont="1" applyAlignment="1" applyProtection="1">
      <alignment horizontal="center"/>
    </xf>
    <xf numFmtId="0" fontId="0" fillId="0" borderId="0" xfId="0" applyProtection="1"/>
    <xf numFmtId="0" fontId="6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center" wrapText="1" shrinkToFit="1"/>
    </xf>
    <xf numFmtId="0" fontId="3" fillId="0" borderId="2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 shrinkToFit="1"/>
    </xf>
    <xf numFmtId="0" fontId="0" fillId="0" borderId="0" xfId="0" applyBorder="1" applyProtection="1"/>
    <xf numFmtId="0" fontId="0" fillId="0" borderId="6" xfId="0" applyBorder="1" applyAlignment="1" applyProtection="1">
      <alignment horizontal="center"/>
    </xf>
    <xf numFmtId="0" fontId="0" fillId="0" borderId="11" xfId="0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164" fontId="0" fillId="0" borderId="5" xfId="0" applyNumberFormat="1" applyFill="1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164" fontId="0" fillId="0" borderId="26" xfId="0" applyNumberFormat="1" applyFill="1" applyBorder="1" applyAlignment="1" applyProtection="1">
      <alignment horizontal="center"/>
    </xf>
    <xf numFmtId="0" fontId="2" fillId="0" borderId="12" xfId="0" applyFont="1" applyBorder="1" applyAlignment="1" applyProtection="1">
      <alignment horizontal="left"/>
    </xf>
    <xf numFmtId="0" fontId="0" fillId="0" borderId="15" xfId="0" applyBorder="1" applyAlignment="1" applyProtection="1">
      <alignment horizontal="center"/>
    </xf>
    <xf numFmtId="0" fontId="0" fillId="0" borderId="24" xfId="0" applyBorder="1" applyAlignment="1" applyProtection="1">
      <alignment horizontal="left"/>
    </xf>
    <xf numFmtId="0" fontId="0" fillId="0" borderId="25" xfId="0" applyBorder="1" applyAlignment="1" applyProtection="1">
      <alignment horizontal="center"/>
    </xf>
    <xf numFmtId="0" fontId="0" fillId="0" borderId="20" xfId="0" applyBorder="1" applyProtection="1"/>
    <xf numFmtId="164" fontId="0" fillId="0" borderId="20" xfId="0" applyNumberFormat="1" applyFill="1" applyBorder="1" applyAlignment="1" applyProtection="1">
      <alignment horizontal="center"/>
    </xf>
    <xf numFmtId="0" fontId="1" fillId="0" borderId="18" xfId="0" applyFont="1" applyBorder="1" applyProtection="1"/>
    <xf numFmtId="0" fontId="0" fillId="0" borderId="3" xfId="0" applyBorder="1" applyProtection="1"/>
    <xf numFmtId="0" fontId="0" fillId="0" borderId="3" xfId="0" applyFill="1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13" xfId="0" applyBorder="1" applyProtection="1"/>
    <xf numFmtId="0" fontId="0" fillId="0" borderId="23" xfId="0" applyBorder="1" applyAlignment="1" applyProtection="1">
      <alignment horizontal="center"/>
    </xf>
    <xf numFmtId="0" fontId="0" fillId="0" borderId="16" xfId="0" applyBorder="1" applyProtection="1"/>
    <xf numFmtId="0" fontId="0" fillId="0" borderId="17" xfId="0" applyBorder="1" applyAlignment="1" applyProtection="1">
      <alignment horizontal="center"/>
    </xf>
    <xf numFmtId="0" fontId="0" fillId="0" borderId="17" xfId="0" applyFill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164" fontId="1" fillId="0" borderId="20" xfId="0" applyNumberFormat="1" applyFont="1" applyFill="1" applyBorder="1" applyAlignment="1" applyProtection="1">
      <alignment horizontal="center"/>
    </xf>
    <xf numFmtId="0" fontId="0" fillId="0" borderId="18" xfId="0" applyBorder="1" applyProtection="1"/>
    <xf numFmtId="0" fontId="0" fillId="0" borderId="1" xfId="0" applyBorder="1" applyProtection="1"/>
    <xf numFmtId="0" fontId="0" fillId="0" borderId="21" xfId="0" applyFill="1" applyBorder="1" applyAlignment="1" applyProtection="1">
      <alignment horizontal="center"/>
    </xf>
    <xf numFmtId="0" fontId="0" fillId="0" borderId="21" xfId="0" applyBorder="1" applyProtection="1"/>
    <xf numFmtId="0" fontId="0" fillId="0" borderId="19" xfId="0" applyBorder="1" applyProtection="1"/>
    <xf numFmtId="164" fontId="0" fillId="0" borderId="21" xfId="0" applyNumberFormat="1" applyFill="1" applyBorder="1" applyAlignment="1" applyProtection="1">
      <alignment horizontal="center"/>
    </xf>
    <xf numFmtId="0" fontId="0" fillId="0" borderId="18" xfId="0" applyFill="1" applyBorder="1" applyProtection="1"/>
    <xf numFmtId="0" fontId="1" fillId="0" borderId="0" xfId="0" applyFont="1" applyProtection="1"/>
    <xf numFmtId="0" fontId="2" fillId="0" borderId="0" xfId="0" applyFont="1" applyProtection="1"/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23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0" fillId="2" borderId="25" xfId="0" applyNumberForma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zoomScale="90" zoomScaleNormal="90" workbookViewId="0">
      <selection activeCell="C7" sqref="C7"/>
    </sheetView>
  </sheetViews>
  <sheetFormatPr defaultRowHeight="15" x14ac:dyDescent="0.25"/>
  <cols>
    <col min="1" max="1" width="22" style="2" customWidth="1"/>
    <col min="2" max="2" width="61.140625" style="2" customWidth="1"/>
    <col min="3" max="3" width="30.140625" style="2" customWidth="1"/>
    <col min="4" max="4" width="18.28515625" style="2" customWidth="1"/>
    <col min="5" max="5" width="40.28515625" style="2" customWidth="1"/>
    <col min="6" max="6" width="63.28515625" style="2" customWidth="1"/>
    <col min="7" max="7" width="18.140625" style="2" bestFit="1" customWidth="1"/>
    <col min="8" max="8" width="13.42578125" style="2" bestFit="1" customWidth="1"/>
    <col min="9" max="9" width="18.85546875" style="2" bestFit="1" customWidth="1"/>
    <col min="10" max="16384" width="9.140625" style="2"/>
  </cols>
  <sheetData>
    <row r="2" spans="1:9" ht="15.75" x14ac:dyDescent="0.25">
      <c r="A2" s="52" t="s">
        <v>32</v>
      </c>
      <c r="B2" s="52"/>
      <c r="C2" s="52"/>
      <c r="D2" s="52"/>
      <c r="E2" s="52"/>
      <c r="F2" s="1"/>
      <c r="G2" s="1"/>
      <c r="H2" s="1"/>
      <c r="I2" s="1"/>
    </row>
    <row r="3" spans="1:9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thickBot="1" x14ac:dyDescent="0.3">
      <c r="A4" s="3" t="s">
        <v>31</v>
      </c>
      <c r="B4" s="4"/>
      <c r="C4" s="4"/>
      <c r="D4" s="4"/>
      <c r="E4" s="4"/>
      <c r="F4" s="5"/>
      <c r="G4" s="5"/>
    </row>
    <row r="5" spans="1:9" s="9" customFormat="1" x14ac:dyDescent="0.25">
      <c r="A5" s="6" t="s">
        <v>25</v>
      </c>
      <c r="B5" s="7" t="s">
        <v>26</v>
      </c>
      <c r="C5" s="8" t="s">
        <v>27</v>
      </c>
      <c r="D5" s="7" t="s">
        <v>28</v>
      </c>
      <c r="E5" s="7" t="s">
        <v>29</v>
      </c>
    </row>
    <row r="6" spans="1:9" ht="45.75" thickBot="1" x14ac:dyDescent="0.3">
      <c r="A6" s="10" t="s">
        <v>6</v>
      </c>
      <c r="B6" s="10" t="s">
        <v>1</v>
      </c>
      <c r="C6" s="11" t="s">
        <v>3</v>
      </c>
      <c r="D6" s="10" t="s">
        <v>2</v>
      </c>
      <c r="E6" s="12" t="s">
        <v>30</v>
      </c>
      <c r="F6" s="13"/>
    </row>
    <row r="7" spans="1:9" x14ac:dyDescent="0.25">
      <c r="A7" s="14" t="s">
        <v>4</v>
      </c>
      <c r="B7" s="15" t="s">
        <v>8</v>
      </c>
      <c r="C7" s="48"/>
      <c r="D7" s="16">
        <v>1</v>
      </c>
      <c r="E7" s="17">
        <f>C7*D7</f>
        <v>0</v>
      </c>
    </row>
    <row r="8" spans="1:9" x14ac:dyDescent="0.25">
      <c r="A8" s="18" t="s">
        <v>4</v>
      </c>
      <c r="B8" s="19" t="s">
        <v>9</v>
      </c>
      <c r="C8" s="50"/>
      <c r="D8" s="20">
        <v>1</v>
      </c>
      <c r="E8" s="21">
        <f t="shared" ref="E8:E22" si="0">C8*D8</f>
        <v>0</v>
      </c>
    </row>
    <row r="9" spans="1:9" x14ac:dyDescent="0.25">
      <c r="A9" s="18" t="s">
        <v>4</v>
      </c>
      <c r="B9" s="19" t="s">
        <v>10</v>
      </c>
      <c r="C9" s="50"/>
      <c r="D9" s="20">
        <v>1</v>
      </c>
      <c r="E9" s="21">
        <f t="shared" si="0"/>
        <v>0</v>
      </c>
    </row>
    <row r="10" spans="1:9" x14ac:dyDescent="0.25">
      <c r="A10" s="18" t="s">
        <v>4</v>
      </c>
      <c r="B10" s="22" t="s">
        <v>11</v>
      </c>
      <c r="C10" s="50"/>
      <c r="D10" s="20">
        <v>1</v>
      </c>
      <c r="E10" s="21">
        <f t="shared" si="0"/>
        <v>0</v>
      </c>
    </row>
    <row r="11" spans="1:9" x14ac:dyDescent="0.25">
      <c r="A11" s="18" t="s">
        <v>4</v>
      </c>
      <c r="B11" s="19" t="s">
        <v>12</v>
      </c>
      <c r="C11" s="50"/>
      <c r="D11" s="20">
        <v>1</v>
      </c>
      <c r="E11" s="21">
        <f t="shared" si="0"/>
        <v>0</v>
      </c>
    </row>
    <row r="12" spans="1:9" x14ac:dyDescent="0.25">
      <c r="A12" s="18" t="s">
        <v>4</v>
      </c>
      <c r="B12" s="19" t="s">
        <v>13</v>
      </c>
      <c r="C12" s="50"/>
      <c r="D12" s="20">
        <v>1</v>
      </c>
      <c r="E12" s="21">
        <f t="shared" si="0"/>
        <v>0</v>
      </c>
    </row>
    <row r="13" spans="1:9" x14ac:dyDescent="0.25">
      <c r="A13" s="18" t="s">
        <v>4</v>
      </c>
      <c r="B13" s="19" t="s">
        <v>14</v>
      </c>
      <c r="C13" s="50"/>
      <c r="D13" s="20">
        <v>1</v>
      </c>
      <c r="E13" s="21">
        <f t="shared" si="0"/>
        <v>0</v>
      </c>
    </row>
    <row r="14" spans="1:9" x14ac:dyDescent="0.25">
      <c r="A14" s="18" t="s">
        <v>4</v>
      </c>
      <c r="B14" s="19" t="s">
        <v>15</v>
      </c>
      <c r="C14" s="50"/>
      <c r="D14" s="20">
        <v>1</v>
      </c>
      <c r="E14" s="21">
        <f t="shared" si="0"/>
        <v>0</v>
      </c>
    </row>
    <row r="15" spans="1:9" x14ac:dyDescent="0.25">
      <c r="A15" s="18" t="s">
        <v>4</v>
      </c>
      <c r="B15" s="19" t="s">
        <v>16</v>
      </c>
      <c r="C15" s="50"/>
      <c r="D15" s="20">
        <v>1</v>
      </c>
      <c r="E15" s="21">
        <f t="shared" si="0"/>
        <v>0</v>
      </c>
    </row>
    <row r="16" spans="1:9" x14ac:dyDescent="0.25">
      <c r="A16" s="18" t="s">
        <v>4</v>
      </c>
      <c r="B16" s="19" t="s">
        <v>17</v>
      </c>
      <c r="C16" s="50"/>
      <c r="D16" s="20">
        <v>1</v>
      </c>
      <c r="E16" s="21">
        <f t="shared" si="0"/>
        <v>0</v>
      </c>
    </row>
    <row r="17" spans="1:7" x14ac:dyDescent="0.25">
      <c r="A17" s="18" t="s">
        <v>4</v>
      </c>
      <c r="B17" s="19" t="s">
        <v>18</v>
      </c>
      <c r="C17" s="50"/>
      <c r="D17" s="20">
        <v>1</v>
      </c>
      <c r="E17" s="21">
        <f t="shared" si="0"/>
        <v>0</v>
      </c>
    </row>
    <row r="18" spans="1:7" x14ac:dyDescent="0.25">
      <c r="A18" s="18" t="s">
        <v>4</v>
      </c>
      <c r="B18" s="19" t="s">
        <v>19</v>
      </c>
      <c r="C18" s="50"/>
      <c r="D18" s="20">
        <v>1</v>
      </c>
      <c r="E18" s="21">
        <f t="shared" si="0"/>
        <v>0</v>
      </c>
    </row>
    <row r="19" spans="1:7" x14ac:dyDescent="0.25">
      <c r="A19" s="18" t="s">
        <v>4</v>
      </c>
      <c r="B19" s="19" t="s">
        <v>20</v>
      </c>
      <c r="C19" s="50"/>
      <c r="D19" s="20">
        <v>1</v>
      </c>
      <c r="E19" s="21">
        <f t="shared" si="0"/>
        <v>0</v>
      </c>
    </row>
    <row r="20" spans="1:7" x14ac:dyDescent="0.25">
      <c r="A20" s="18" t="s">
        <v>4</v>
      </c>
      <c r="B20" s="19" t="s">
        <v>21</v>
      </c>
      <c r="C20" s="50"/>
      <c r="D20" s="20">
        <v>1</v>
      </c>
      <c r="E20" s="21">
        <f t="shared" si="0"/>
        <v>0</v>
      </c>
    </row>
    <row r="21" spans="1:7" x14ac:dyDescent="0.25">
      <c r="A21" s="18" t="s">
        <v>4</v>
      </c>
      <c r="B21" s="19" t="s">
        <v>22</v>
      </c>
      <c r="C21" s="50"/>
      <c r="D21" s="20">
        <v>1</v>
      </c>
      <c r="E21" s="21">
        <f t="shared" si="0"/>
        <v>0</v>
      </c>
    </row>
    <row r="22" spans="1:7" ht="15.75" thickBot="1" x14ac:dyDescent="0.3">
      <c r="A22" s="23" t="s">
        <v>4</v>
      </c>
      <c r="B22" s="24" t="s">
        <v>23</v>
      </c>
      <c r="C22" s="51"/>
      <c r="D22" s="25">
        <v>1</v>
      </c>
      <c r="E22" s="21">
        <f t="shared" si="0"/>
        <v>0</v>
      </c>
      <c r="F22" s="26"/>
    </row>
    <row r="23" spans="1:7" ht="15.75" thickBot="1" x14ac:dyDescent="0.3">
      <c r="E23" s="27">
        <f>SUM(E7:E22)</f>
        <v>0</v>
      </c>
      <c r="F23" s="28" t="s">
        <v>34</v>
      </c>
    </row>
    <row r="24" spans="1:7" ht="15.75" thickBot="1" x14ac:dyDescent="0.3">
      <c r="A24" s="29"/>
      <c r="B24" s="29"/>
      <c r="C24" s="29"/>
      <c r="D24" s="29"/>
      <c r="E24" s="30"/>
    </row>
    <row r="25" spans="1:7" ht="15.75" thickBot="1" x14ac:dyDescent="0.3">
      <c r="A25" s="31" t="s">
        <v>5</v>
      </c>
      <c r="B25" s="32" t="s">
        <v>24</v>
      </c>
      <c r="C25" s="49"/>
      <c r="D25" s="33">
        <v>5</v>
      </c>
      <c r="E25" s="21">
        <f>C25*D25</f>
        <v>0</v>
      </c>
      <c r="F25" s="29"/>
    </row>
    <row r="26" spans="1:7" ht="16.5" thickTop="1" thickBot="1" x14ac:dyDescent="0.3">
      <c r="A26" s="34"/>
      <c r="B26" s="35"/>
      <c r="C26" s="36"/>
      <c r="D26" s="37"/>
      <c r="E26" s="38">
        <f>SUM(E25)</f>
        <v>0</v>
      </c>
      <c r="F26" s="39" t="s">
        <v>33</v>
      </c>
      <c r="G26" s="40"/>
    </row>
    <row r="27" spans="1:7" ht="15.75" thickBot="1" x14ac:dyDescent="0.3">
      <c r="E27" s="41"/>
      <c r="F27" s="42"/>
    </row>
    <row r="28" spans="1:7" ht="15.75" thickBot="1" x14ac:dyDescent="0.3">
      <c r="D28" s="43"/>
      <c r="E28" s="44">
        <f>E23+E26</f>
        <v>0</v>
      </c>
      <c r="F28" s="45" t="s">
        <v>35</v>
      </c>
      <c r="G28" s="40"/>
    </row>
    <row r="30" spans="1:7" x14ac:dyDescent="0.25">
      <c r="A30" s="46" t="s">
        <v>39</v>
      </c>
    </row>
    <row r="32" spans="1:7" x14ac:dyDescent="0.25">
      <c r="B32" s="2" t="s">
        <v>41</v>
      </c>
      <c r="C32" s="2" t="s">
        <v>40</v>
      </c>
      <c r="E32" s="2" t="s">
        <v>42</v>
      </c>
    </row>
    <row r="33" spans="1:5" x14ac:dyDescent="0.25">
      <c r="E33" s="2" t="s">
        <v>0</v>
      </c>
    </row>
    <row r="35" spans="1:5" x14ac:dyDescent="0.25">
      <c r="A35" s="2" t="s">
        <v>7</v>
      </c>
    </row>
    <row r="36" spans="1:5" x14ac:dyDescent="0.25">
      <c r="A36" s="2" t="s">
        <v>37</v>
      </c>
    </row>
    <row r="37" spans="1:5" x14ac:dyDescent="0.25">
      <c r="A37" s="2" t="s">
        <v>36</v>
      </c>
    </row>
    <row r="38" spans="1:5" x14ac:dyDescent="0.25">
      <c r="A38" s="2" t="s">
        <v>38</v>
      </c>
      <c r="C38" s="47"/>
    </row>
  </sheetData>
  <sheetProtection password="B2ED" sheet="1" objects="1" scenarios="1"/>
  <mergeCells count="1">
    <mergeCell ref="A2:E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2018-07-02T12:06:34Z</dcterms:modified>
</cp:coreProperties>
</file>